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F9CE79CA-0C7E-48BD-800D-80502C551F9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2" i="1" l="1"/>
  <c r="O12" i="1"/>
  <c r="O13" i="1"/>
  <c r="O14" i="1"/>
  <c r="O15" i="1"/>
  <c r="O16" i="1"/>
  <c r="O17" i="1"/>
  <c r="O18" i="1"/>
  <c r="O19" i="1"/>
  <c r="O20" i="1"/>
  <c r="O21" i="1"/>
  <c r="N17" i="1" l="1"/>
  <c r="N12" i="1"/>
  <c r="N13" i="1"/>
  <c r="N14" i="1"/>
  <c r="N15" i="1"/>
  <c r="N16" i="1"/>
  <c r="L12" i="1"/>
  <c r="L13" i="1"/>
  <c r="L14" i="1"/>
  <c r="L15" i="1"/>
  <c r="L16" i="1"/>
  <c r="H17" i="1"/>
  <c r="J12" i="1"/>
  <c r="J13" i="1"/>
  <c r="J14" i="1"/>
  <c r="J15" i="1"/>
  <c r="J16" i="1"/>
  <c r="J11" i="1" l="1"/>
  <c r="L11" i="1" l="1"/>
  <c r="N11" i="1" s="1"/>
</calcChain>
</file>

<file path=xl/sharedStrings.xml><?xml version="1.0" encoding="utf-8"?>
<sst xmlns="http://schemas.openxmlformats.org/spreadsheetml/2006/main" count="78" uniqueCount="53">
  <si>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</si>
  <si>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</si>
  <si>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</si>
  <si>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</si>
  <si>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</si>
  <si>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</si>
  <si>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</si>
  <si>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</si>
  <si>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</si>
  <si>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</si>
  <si>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</si>
  <si>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</si>
  <si>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</si>
  <si>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</si>
  <si>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</si>
  <si>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</si>
  <si>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</si>
  <si>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</si>
  <si>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</si>
  <si>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</si>
  <si>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</si>
  <si>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</si>
  <si>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</si>
  <si>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</si>
  <si>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</si>
  <si>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</si>
  <si>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</si>
  <si>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</si>
  <si>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</si>
  <si>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</si>
  <si>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</si>
  <si>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</si>
  <si>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</si>
  <si>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</si>
  <si>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</si>
  <si>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</si>
  <si>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</si>
  <si>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</si>
  <si>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</si>
  <si>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</si>
  <si>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</si>
  <si>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</si>
  <si>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</si>
  <si>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__________2026 № _______п)</t>
  </si>
  <si>
    <t>38:20:160101:832</t>
  </si>
  <si>
    <t>Тальниковское</t>
  </si>
  <si>
    <t>38:20:160101:834</t>
  </si>
  <si>
    <t>38:20:000000:2397</t>
  </si>
  <si>
    <t>38:20:000000:2396</t>
  </si>
  <si>
    <t>38:20:000000:592</t>
  </si>
  <si>
    <t>38:20:160101:539</t>
  </si>
  <si>
    <t xml:space="preserve">ОКЦ № 4 Сиб ГУ БАНКА РОССИИ / УФК ПО ИРКУТСКОЙ ОБЛАСТИ г. Иркутск 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</si>
  <si>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12.05.2026 № 366-п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</si>
</sst>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#,##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164" fontId="23" fillId="0" borderId="0" xfId="0" applyNumberFormat="1" applyFont="1" applyAlignment="1">
      <alignment horizontal="center" vertical="center" wrapText="1"/>
    </xf>
    <xf numFmtId="164" fontId="2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15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zoomScale="70" zoomScaleNormal="70" zoomScaleSheetLayoutView="70" zoomScalePageLayoutView="50" workbookViewId="0">
      <selection activeCell="N8" sqref="N8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2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5" t="s">
        <v>52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1"/>
    </row>
    <row r="2" spans="1:17" s="2" customFormat="1" ht="66.75" customHeight="1" x14ac:dyDescent="0.25">
      <c r="A2" s="78" t="s">
        <v>43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1"/>
    </row>
    <row r="3" spans="1:17" s="28" customFormat="1" ht="24.95" customHeight="1" x14ac:dyDescent="0.25">
      <c r="A3" s="79" t="s">
        <v>0</v>
      </c>
      <c r="B3" s="79"/>
      <c r="C3" s="79"/>
      <c r="D3" s="79"/>
      <c r="E3" s="79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27" customHeight="1" x14ac:dyDescent="0.25">
      <c r="A4" s="81" t="s">
        <v>1</v>
      </c>
      <c r="B4" s="81"/>
      <c r="C4" s="81" t="s">
        <v>35</v>
      </c>
      <c r="D4" s="81"/>
      <c r="E4" s="81"/>
      <c r="F4" s="81"/>
      <c r="G4" s="81"/>
      <c r="H4" s="82"/>
      <c r="I4" s="82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80" t="s">
        <v>36</v>
      </c>
      <c r="C5" s="80"/>
      <c r="D5" s="29" t="s">
        <v>3</v>
      </c>
      <c r="E5" s="80" t="s">
        <v>34</v>
      </c>
      <c r="F5" s="80"/>
      <c r="G5" s="29"/>
      <c r="H5" s="34" t="s">
        <v>23</v>
      </c>
      <c r="I5" s="55" t="s">
        <v>33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83" t="s">
        <v>51</v>
      </c>
      <c r="C6" s="83"/>
      <c r="D6" s="83"/>
      <c r="E6" s="83"/>
      <c r="F6" s="83"/>
      <c r="G6" s="83"/>
      <c r="H6" s="29" t="s">
        <v>5</v>
      </c>
      <c r="I6" s="80" t="s">
        <v>29</v>
      </c>
      <c r="J6" s="80"/>
      <c r="K6" s="30"/>
      <c r="L6" s="30"/>
      <c r="M6" s="31"/>
      <c r="N6" s="32"/>
    </row>
    <row r="7" spans="1:17" s="33" customFormat="1" ht="32.25" customHeight="1" x14ac:dyDescent="0.25">
      <c r="A7" s="34" t="s">
        <v>38</v>
      </c>
      <c r="B7" s="80" t="s">
        <v>28</v>
      </c>
      <c r="C7" s="80"/>
      <c r="D7" s="34"/>
      <c r="E7" s="29"/>
      <c r="F7" s="29"/>
      <c r="G7" s="29"/>
      <c r="H7" s="29" t="s">
        <v>6</v>
      </c>
      <c r="I7" s="57" t="s">
        <v>40</v>
      </c>
      <c r="J7" s="36"/>
      <c r="K7" s="30"/>
      <c r="L7" s="30"/>
      <c r="M7" s="31"/>
      <c r="N7" s="32"/>
    </row>
    <row r="8" spans="1:17" s="33" customFormat="1" ht="25.5" customHeight="1" x14ac:dyDescent="0.25">
      <c r="A8" s="34" t="s">
        <v>39</v>
      </c>
      <c r="B8" s="80" t="s">
        <v>30</v>
      </c>
      <c r="C8" s="80"/>
      <c r="D8" s="34"/>
      <c r="E8" s="34"/>
      <c r="F8" s="34"/>
      <c r="G8" s="29"/>
      <c r="H8" s="29" t="s">
        <v>7</v>
      </c>
      <c r="I8" s="80" t="s">
        <v>37</v>
      </c>
      <c r="J8" s="80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44</v>
      </c>
      <c r="B11" s="41" t="s">
        <v>24</v>
      </c>
      <c r="C11" s="41" t="s">
        <v>25</v>
      </c>
      <c r="D11" s="41" t="s">
        <v>45</v>
      </c>
      <c r="E11" s="41" t="s">
        <v>41</v>
      </c>
      <c r="F11" s="42" t="s">
        <v>42</v>
      </c>
      <c r="G11" s="52"/>
      <c r="H11" s="58">
        <v>6</v>
      </c>
      <c r="I11" s="47">
        <v>243</v>
      </c>
      <c r="J11" s="47">
        <f>H11*I11</f>
        <v>1458</v>
      </c>
      <c r="K11" s="49">
        <v>1E-4</v>
      </c>
      <c r="L11" s="59">
        <f>ROUND(J11*K11,2)</f>
        <v>0.15</v>
      </c>
      <c r="M11" s="56">
        <v>49</v>
      </c>
      <c r="N11" s="48">
        <f>L11*M11</f>
        <v>7.35</v>
      </c>
      <c r="O11" s="38"/>
      <c r="P11" s="39"/>
      <c r="Q11" s="39"/>
    </row>
    <row r="12" spans="1:17" s="40" customFormat="1" ht="37.5" x14ac:dyDescent="0.25">
      <c r="A12" s="50" t="s">
        <v>46</v>
      </c>
      <c r="B12" s="41" t="s">
        <v>24</v>
      </c>
      <c r="C12" s="41" t="s">
        <v>25</v>
      </c>
      <c r="D12" s="41" t="s">
        <v>45</v>
      </c>
      <c r="E12" s="41" t="s">
        <v>41</v>
      </c>
      <c r="F12" s="42" t="s">
        <v>42</v>
      </c>
      <c r="G12" s="52"/>
      <c r="H12" s="58">
        <v>41</v>
      </c>
      <c r="I12" s="47">
        <v>243</v>
      </c>
      <c r="J12" s="47">
        <f t="shared" ref="J12:J16" si="0">H12*I12</f>
        <v>9963</v>
      </c>
      <c r="K12" s="49">
        <v>1E-4</v>
      </c>
      <c r="L12" s="59">
        <f t="shared" ref="L12:L16" si="1">ROUND(J12*K12,2)</f>
        <v>1</v>
      </c>
      <c r="M12" s="56">
        <v>49</v>
      </c>
      <c r="N12" s="48">
        <f t="shared" ref="N12:N16" si="2">L12*M12</f>
        <v>49</v>
      </c>
      <c r="O12" s="60">
        <f>SUM(расчет!$H$12:$N$12)</f>
        <v>10346.000099999999</v>
      </c>
      <c r="P12" s="39"/>
      <c r="Q12" s="39"/>
    </row>
    <row r="13" spans="1:17" s="40" customFormat="1" ht="37.5" x14ac:dyDescent="0.25">
      <c r="A13" s="50" t="s">
        <v>47</v>
      </c>
      <c r="B13" s="41" t="s">
        <v>24</v>
      </c>
      <c r="C13" s="41" t="s">
        <v>25</v>
      </c>
      <c r="D13" s="41" t="s">
        <v>45</v>
      </c>
      <c r="E13" s="41" t="s">
        <v>41</v>
      </c>
      <c r="F13" s="42" t="s">
        <v>42</v>
      </c>
      <c r="G13" s="52"/>
      <c r="H13" s="58">
        <v>1</v>
      </c>
      <c r="I13" s="47">
        <v>44.58</v>
      </c>
      <c r="J13" s="47">
        <f t="shared" si="0"/>
        <v>44.58</v>
      </c>
      <c r="K13" s="49">
        <v>1E-4</v>
      </c>
      <c r="L13" s="59">
        <f t="shared" si="1"/>
        <v>0</v>
      </c>
      <c r="M13" s="56">
        <v>49</v>
      </c>
      <c r="N13" s="48">
        <f t="shared" si="2"/>
        <v>0</v>
      </c>
      <c r="O13" s="60">
        <f>SUM(расчет!$H$12:$N$12)</f>
        <v>10346.000099999999</v>
      </c>
      <c r="P13" s="39"/>
      <c r="Q13" s="39"/>
    </row>
    <row r="14" spans="1:17" s="40" customFormat="1" ht="37.5" x14ac:dyDescent="0.25">
      <c r="A14" s="50" t="s">
        <v>48</v>
      </c>
      <c r="B14" s="41" t="s">
        <v>24</v>
      </c>
      <c r="C14" s="41" t="s">
        <v>25</v>
      </c>
      <c r="D14" s="41" t="s">
        <v>45</v>
      </c>
      <c r="E14" s="41" t="s">
        <v>41</v>
      </c>
      <c r="F14" s="42" t="s">
        <v>42</v>
      </c>
      <c r="G14" s="52"/>
      <c r="H14" s="58">
        <v>2</v>
      </c>
      <c r="I14" s="47">
        <v>44.58</v>
      </c>
      <c r="J14" s="47">
        <f t="shared" si="0"/>
        <v>89.16</v>
      </c>
      <c r="K14" s="49">
        <v>1E-4</v>
      </c>
      <c r="L14" s="59">
        <f t="shared" si="1"/>
        <v>0.01</v>
      </c>
      <c r="M14" s="56">
        <v>49</v>
      </c>
      <c r="N14" s="48">
        <f t="shared" si="2"/>
        <v>0.49</v>
      </c>
      <c r="O14" s="60">
        <f>SUM(расчет!$H$12:$N$12)</f>
        <v>10346.000099999999</v>
      </c>
      <c r="P14" s="39"/>
      <c r="Q14" s="39"/>
    </row>
    <row r="15" spans="1:17" s="40" customFormat="1" ht="37.5" x14ac:dyDescent="0.25">
      <c r="A15" s="50" t="s">
        <v>49</v>
      </c>
      <c r="B15" s="41" t="s">
        <v>24</v>
      </c>
      <c r="C15" s="41" t="s">
        <v>25</v>
      </c>
      <c r="D15" s="41" t="s">
        <v>45</v>
      </c>
      <c r="E15" s="41" t="s">
        <v>41</v>
      </c>
      <c r="F15" s="42" t="s">
        <v>42</v>
      </c>
      <c r="G15" s="52"/>
      <c r="H15" s="58">
        <v>2</v>
      </c>
      <c r="I15" s="47">
        <v>243</v>
      </c>
      <c r="J15" s="47">
        <f t="shared" si="0"/>
        <v>486</v>
      </c>
      <c r="K15" s="49">
        <v>1E-4</v>
      </c>
      <c r="L15" s="59">
        <f t="shared" si="1"/>
        <v>0.05</v>
      </c>
      <c r="M15" s="56">
        <v>49</v>
      </c>
      <c r="N15" s="48">
        <f t="shared" si="2"/>
        <v>2.4500000000000002</v>
      </c>
      <c r="O15" s="60">
        <f>SUM(расчет!$H$12:$N$12)</f>
        <v>10346.000099999999</v>
      </c>
      <c r="P15" s="39"/>
      <c r="Q15" s="39"/>
    </row>
    <row r="16" spans="1:17" s="40" customFormat="1" ht="37.5" x14ac:dyDescent="0.25">
      <c r="A16" s="50" t="s">
        <v>50</v>
      </c>
      <c r="B16" s="41" t="s">
        <v>24</v>
      </c>
      <c r="C16" s="41" t="s">
        <v>25</v>
      </c>
      <c r="D16" s="41" t="s">
        <v>45</v>
      </c>
      <c r="E16" s="41" t="s">
        <v>41</v>
      </c>
      <c r="F16" s="42" t="s">
        <v>42</v>
      </c>
      <c r="G16" s="52"/>
      <c r="H16" s="58">
        <v>1</v>
      </c>
      <c r="I16" s="47">
        <v>133.54</v>
      </c>
      <c r="J16" s="47">
        <f t="shared" si="0"/>
        <v>133.54</v>
      </c>
      <c r="K16" s="49">
        <v>1E-4</v>
      </c>
      <c r="L16" s="59">
        <f t="shared" si="1"/>
        <v>0.01</v>
      </c>
      <c r="M16" s="56">
        <v>49</v>
      </c>
      <c r="N16" s="48">
        <f t="shared" si="2"/>
        <v>0.49</v>
      </c>
      <c r="O16" s="60">
        <f>SUM(расчет!$H$12:$N$12)</f>
        <v>10346.000099999999</v>
      </c>
      <c r="P16" s="39"/>
      <c r="Q16" s="39"/>
    </row>
    <row r="17" spans="1:15" s="37" customFormat="1" ht="24.75" customHeight="1" x14ac:dyDescent="0.25">
      <c r="A17" s="53" t="s">
        <v>32</v>
      </c>
      <c r="B17" s="53"/>
      <c r="C17" s="53"/>
      <c r="D17" s="53"/>
      <c r="E17" s="53"/>
      <c r="F17" s="53"/>
      <c r="G17" s="53"/>
      <c r="H17" s="51">
        <f>SUM(H11:H16)</f>
        <v>53</v>
      </c>
      <c r="I17" s="53"/>
      <c r="J17" s="53"/>
      <c r="K17" s="53"/>
      <c r="L17" s="51"/>
      <c r="M17" s="51"/>
      <c r="N17" s="51">
        <f>SUM(N11:N16)</f>
        <v>59.780000000000008</v>
      </c>
      <c r="O17" s="61">
        <f>SUM(расчет!$H$12:$N$12)</f>
        <v>10346.000099999999</v>
      </c>
    </row>
    <row r="18" spans="1:15" s="2" customFormat="1" ht="57.75" customHeight="1" x14ac:dyDescent="0.25">
      <c r="A18" s="74" t="s">
        <v>27</v>
      </c>
      <c r="B18" s="74"/>
      <c r="C18" s="74"/>
      <c r="D18" s="74"/>
      <c r="E18" s="54"/>
      <c r="F18" s="9"/>
      <c r="G18" s="9"/>
      <c r="H18" s="77"/>
      <c r="I18" s="77"/>
      <c r="J18" s="77"/>
      <c r="K18" s="77"/>
      <c r="L18" s="76"/>
      <c r="M18" s="76"/>
      <c r="N18" s="76"/>
      <c r="O18" s="62">
        <f>SUM(расчет!$H$12:$N$12)</f>
        <v>10346.000099999999</v>
      </c>
    </row>
    <row r="19" spans="1:15" s="2" customFormat="1" ht="23.25" customHeight="1" x14ac:dyDescent="0.25">
      <c r="A19" s="75" t="s">
        <v>26</v>
      </c>
      <c r="B19" s="75"/>
      <c r="C19" s="75"/>
      <c r="D19" s="75"/>
      <c r="E19" s="75"/>
      <c r="F19" s="9"/>
      <c r="G19" s="9"/>
      <c r="H19" s="9"/>
      <c r="I19" s="9"/>
      <c r="J19" s="8"/>
      <c r="K19" s="19"/>
      <c r="O19" s="62">
        <f>SUM(расчет!$H$12:$N$12)</f>
        <v>10346.000099999999</v>
      </c>
    </row>
    <row r="20" spans="1:15" s="2" customFormat="1" ht="20.25" x14ac:dyDescent="0.25">
      <c r="A20" s="68" t="s">
        <v>21</v>
      </c>
      <c r="B20" s="68"/>
      <c r="C20" s="68"/>
      <c r="D20" s="68"/>
      <c r="E20" s="12"/>
      <c r="G20" s="23"/>
      <c r="H20" s="13"/>
      <c r="I20" s="13"/>
      <c r="J20" s="13"/>
      <c r="K20" s="18"/>
      <c r="L20" s="21"/>
      <c r="O20" s="63">
        <f>SUM(расчет!$H$12:$N$12)</f>
        <v>10346.000099999999</v>
      </c>
    </row>
    <row r="21" spans="1:15" s="2" customFormat="1" ht="20.25" x14ac:dyDescent="0.25">
      <c r="A21" s="11"/>
      <c r="B21" s="68" t="s">
        <v>22</v>
      </c>
      <c r="C21" s="68"/>
      <c r="D21" s="68"/>
      <c r="G21" s="23"/>
      <c r="H21" s="13"/>
      <c r="I21" s="13"/>
      <c r="J21" s="13"/>
      <c r="K21" s="18"/>
      <c r="L21" s="21"/>
      <c r="M21" s="24"/>
      <c r="N21" s="24"/>
      <c r="O21" s="64">
        <f>SUM(расчет!$H$12:$N$12)</f>
        <v>10346.000099999999</v>
      </c>
    </row>
    <row r="22" spans="1:15" s="2" customFormat="1" ht="43.5" customHeight="1" x14ac:dyDescent="0.25">
      <c r="A22" s="67"/>
      <c r="B22" s="67"/>
      <c r="C22" s="67"/>
      <c r="D22" s="67"/>
      <c r="E22" s="67"/>
      <c r="G22" s="23"/>
      <c r="H22" s="73"/>
      <c r="I22" s="73"/>
      <c r="J22" s="73"/>
      <c r="K22" s="73"/>
      <c r="L22" s="70"/>
      <c r="M22" s="71"/>
      <c r="N22" s="71"/>
      <c r="O22" s="62">
        <f>SUM(O21)</f>
        <v>10346.000099999999</v>
      </c>
    </row>
    <row r="23" spans="1:15" s="2" customFormat="1" ht="15.75" customHeight="1" x14ac:dyDescent="0.25">
      <c r="E23" s="14"/>
      <c r="G23" s="23"/>
      <c r="H23" s="13"/>
      <c r="I23" s="13"/>
      <c r="J23" s="13"/>
      <c r="K23" s="20"/>
      <c r="O23" s="1"/>
    </row>
    <row r="24" spans="1:15" s="2" customFormat="1" ht="20.25" x14ac:dyDescent="0.25">
      <c r="A24" s="15"/>
      <c r="B24" s="69"/>
      <c r="C24" s="69"/>
      <c r="D24" s="69"/>
      <c r="E24" s="14"/>
      <c r="H24" s="13"/>
      <c r="I24" s="13"/>
      <c r="J24" s="13"/>
      <c r="K24" s="18"/>
      <c r="L24" s="22"/>
      <c r="M24" s="72"/>
      <c r="N24" s="72"/>
      <c r="O24" s="72"/>
    </row>
    <row r="25" spans="1:15" s="2" customFormat="1" ht="20.25" x14ac:dyDescent="0.25">
      <c r="A25" s="15"/>
      <c r="E25" s="14"/>
      <c r="H25" s="13"/>
      <c r="I25" s="13"/>
      <c r="J25" s="13"/>
      <c r="K25" s="18"/>
      <c r="L25" s="22"/>
      <c r="M25" s="66"/>
      <c r="N25" s="66"/>
      <c r="O25" s="1"/>
    </row>
    <row r="26" spans="1:15" s="2" customFormat="1" ht="20.25" x14ac:dyDescent="0.25">
      <c r="A26" s="14"/>
      <c r="B26" s="14"/>
      <c r="C26" s="14"/>
      <c r="D26" s="14"/>
      <c r="E26" s="14"/>
      <c r="H26" s="13"/>
      <c r="I26" s="13"/>
      <c r="J26" s="13"/>
      <c r="K26" s="13"/>
      <c r="L26" s="18"/>
      <c r="M26" s="18"/>
      <c r="N26" s="18"/>
      <c r="O26" s="1"/>
    </row>
    <row r="30" spans="1:15" ht="15" x14ac:dyDescent="0.25">
      <c r="F30"/>
    </row>
    <row r="31" spans="1:15" ht="15" x14ac:dyDescent="0.25">
      <c r="F31"/>
    </row>
    <row r="32" spans="1:15" ht="15" x14ac:dyDescent="0.25">
      <c r="F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  <c r="G36"/>
    </row>
    <row r="37" spans="6:7" ht="15" x14ac:dyDescent="0.25">
      <c r="F37"/>
      <c r="G37"/>
    </row>
    <row r="38" spans="6:7" ht="15" x14ac:dyDescent="0.25">
      <c r="F38"/>
      <c r="G38"/>
    </row>
    <row r="39" spans="6:7" ht="15" x14ac:dyDescent="0.25">
      <c r="F39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5:N25"/>
    <mergeCell ref="A22:E22"/>
    <mergeCell ref="A20:D20"/>
    <mergeCell ref="B24:D24"/>
    <mergeCell ref="L22:N22"/>
    <mergeCell ref="M24:O24"/>
    <mergeCell ref="H22:K22"/>
    <mergeCell ref="B21:D21"/>
    <mergeCell ref="A18:D18"/>
    <mergeCell ref="A19:E19"/>
    <mergeCell ref="L18:N18"/>
    <mergeCell ref="H18:K18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4" orientation="landscape" r:id="rId1"/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2026-05-07T07:14:41Z</cp:lastPrinted>
  <dcterms:created xsi:type="dcterms:W3CDTF">2021-07-14T10:49:08Z</dcterms:created>
  <dcterms:modified xsi:type="dcterms:W3CDTF">2026-05-12T04:09:33Z</dcterms:modified>
</cp:coreProperties>
</file>